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bernardak\Desktop\Stari dokumenti\JN ČISTILA2020\RD\"/>
    </mc:Choice>
  </mc:AlternateContent>
  <xr:revisionPtr revIDLastSave="0" documentId="8_{64BAF6CF-9D41-400E-BC6D-39007D14A4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zdelki za osebni nego" sheetId="1" r:id="rId1"/>
  </sheets>
  <definedNames>
    <definedName name="_xlnm.Print_Area" localSheetId="0">'izdelki za osebni nego'!$A$1:$L$32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K20" i="1" s="1"/>
  <c r="J20" i="1"/>
  <c r="I21" i="1" l="1"/>
  <c r="K21" i="1" s="1"/>
  <c r="I22" i="1"/>
  <c r="K22" i="1" s="1"/>
  <c r="I23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1" i="1"/>
  <c r="J22" i="1"/>
  <c r="J23" i="1"/>
  <c r="J6" i="1"/>
  <c r="J24" i="1" l="1"/>
  <c r="I19" i="1"/>
  <c r="K19" i="1" s="1"/>
  <c r="I18" i="1" l="1"/>
  <c r="K18" i="1" s="1"/>
</calcChain>
</file>

<file path=xl/sharedStrings.xml><?xml version="1.0" encoding="utf-8"?>
<sst xmlns="http://schemas.openxmlformats.org/spreadsheetml/2006/main" count="64" uniqueCount="53">
  <si>
    <t>ZAP.ŠT.</t>
  </si>
  <si>
    <t>OPIS:</t>
  </si>
  <si>
    <t>INT. ŠIFRA</t>
  </si>
  <si>
    <t>ZNAMKA</t>
  </si>
  <si>
    <t>E.m.</t>
  </si>
  <si>
    <t>OKVIRNA LETNA KOLIČINA</t>
  </si>
  <si>
    <t>CENA/e.m. brez DDV</t>
  </si>
  <si>
    <t>DDV</t>
  </si>
  <si>
    <t>CENA/e.m.  z DDV</t>
  </si>
  <si>
    <t>VREDNOST SKUPAJ brez DDV</t>
  </si>
  <si>
    <t>VREDNOST SKUPAJ z DDV</t>
  </si>
  <si>
    <t>kom</t>
  </si>
  <si>
    <t>Šampon za pranje las za občutljivo lasišče,1000 ml (kamilica, kopriva)</t>
  </si>
  <si>
    <t>L</t>
  </si>
  <si>
    <t>Toaletno milo, trdo, dišeče, z glicerinom 100g</t>
  </si>
  <si>
    <t>Tuš gel krem (mleko+jogurt, med), * kot Fa ali Palmolive</t>
  </si>
  <si>
    <t>Deo stik  proti potenju* (kot Nivea brez sledi )</t>
  </si>
  <si>
    <t>Zobna pasta *( kot Colgate ali Aquafresh)</t>
  </si>
  <si>
    <t>SKUPAJ:</t>
  </si>
  <si>
    <t>* podobno kot</t>
  </si>
  <si>
    <t>Kraj in datum:____________________________</t>
  </si>
  <si>
    <t>Podpis in žig:</t>
  </si>
  <si>
    <t xml:space="preserve">Pogoji naročnika: </t>
  </si>
  <si>
    <t>Glavnik pvc , dolžine cca. 20cm z držalom</t>
  </si>
  <si>
    <t>Zobna ščetka - mehkejše ščetine*(Oral b)</t>
  </si>
  <si>
    <t>PVC hlače za presoterapijo ( na gumico v pasu in s stopali), bele</t>
  </si>
  <si>
    <t>Vatirane palčke 200/1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</si>
  <si>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</si>
  <si>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</si>
  <si>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</si>
  <si>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</si>
  <si>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</si>
  <si>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</si>
  <si>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</si>
  <si>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</si>
  <si>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</si>
  <si>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</si>
  <si>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</si>
  <si>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</si>
  <si>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</si>
  <si>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</si>
  <si>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</si>
  <si>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r>
      <t xml:space="preserve">Peneče milo (pena) za umivanje rok, s prijetnim svežim vonjem, posebej formulirano za občutljivo kožo. pH (konc) 4,8-5,2. Embalaža 750 ml, kompatibilno z Nexa dozatorji.                           </t>
    </r>
    <r>
      <rPr>
        <b/>
        <sz val="11"/>
        <rFont val="Arial"/>
        <family val="2"/>
        <charset val="238"/>
      </rPr>
      <t>Okvirno št. dozatorjev: 530</t>
    </r>
  </si>
  <si>
    <t>16.</t>
  </si>
  <si>
    <t>Brivska pena 200-300 ml, cena na liter</t>
  </si>
  <si>
    <t>liter</t>
  </si>
  <si>
    <t>Brivnik za enkratno uporabo, z vlažilnim trakom, trojno  rezilo, pak. 5-10 komadov</t>
  </si>
  <si>
    <t>1kos</t>
  </si>
  <si>
    <t>Sredstvo za škrobljenje v spreju 500ml</t>
  </si>
  <si>
    <t>Dom ima v lasti Nexa dozirnike za milo in ne želimo menjave, zaradi nepotrebnih stroškov. V kolikor bo potreba po novih - dodatnih dozirnikih pod artikle 4,5,6 jih mora ponudnik zagotoviti brezplačno. Ponudnik mora zagotavljati brezplačno vzdrževanje in servisiranje in se mora v roku 24 ur odzvati na javljeno napako in nadomestiti poškodovan podajalnik z noim.</t>
  </si>
  <si>
    <r>
      <t xml:space="preserve">Tekoči </t>
    </r>
    <r>
      <rPr>
        <b/>
        <sz val="11"/>
        <rFont val="Arial"/>
        <family val="2"/>
        <charset val="238"/>
      </rPr>
      <t>protimikrobni</t>
    </r>
    <r>
      <rPr>
        <sz val="11"/>
        <rFont val="Arial"/>
        <family val="2"/>
        <charset val="238"/>
      </rPr>
      <t xml:space="preserve"> losjon za umivanje,  brez triklosana, za občutljivo kožo (skladno z EN1499, EN1276, EN13727, EN1650, EN 13624) Embalaža 750 ml, pH (konc) 6,5-7,5. Primeren za Nexa dozator. Registriran kot biocid v RS.                                                       </t>
    </r>
    <r>
      <rPr>
        <b/>
        <sz val="11"/>
        <rFont val="Arial"/>
        <family val="2"/>
        <charset val="238"/>
      </rPr>
      <t>Okvirno št. podajalnikov: 20</t>
    </r>
  </si>
  <si>
    <r>
      <t xml:space="preserve">Tekoči </t>
    </r>
    <r>
      <rPr>
        <b/>
        <sz val="11"/>
        <rFont val="Arial"/>
        <family val="2"/>
        <charset val="238"/>
      </rPr>
      <t>protimikrobni</t>
    </r>
    <r>
      <rPr>
        <sz val="11"/>
        <rFont val="Arial"/>
        <family val="2"/>
        <charset val="238"/>
      </rPr>
      <t xml:space="preserve"> losjon za umivanje, brez triklosana, za občutljivo kožo (skladno z EN1499, EN1276, EN13727, EN1650, EN 13624), pH (konc) 6,5-7,5. Registriran kot biocid v RS.  Embalaža 500ml v euro plastenki primerna za  stenski ročni dozator, ki omogoča namestitev euro plastenk 500ml        </t>
    </r>
    <r>
      <rPr>
        <b/>
        <sz val="11"/>
        <rFont val="Arial"/>
        <family val="2"/>
        <charset val="238"/>
      </rPr>
      <t xml:space="preserve"> Okvirno št. podajalnikov: 20                                                  </t>
    </r>
  </si>
  <si>
    <t>SKLOP 5 - IZDELKI ZA OSEBNO NEGO - DOM PTUJ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</si>
</sst>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6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22222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4" fillId="0" borderId="0" xfId="0" applyFont="1" applyFill="1" applyAlignment="1">
      <alignment vertical="center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0" fillId="0" borderId="13" xfId="0" applyBorder="1"/>
    <xf numFmtId="0" fontId="4" fillId="0" borderId="13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left"/>
    </xf>
    <xf numFmtId="0" fontId="9" fillId="2" borderId="13" xfId="0" applyFont="1" applyFill="1" applyBorder="1" applyAlignment="1">
      <alignment horizontal="left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wrapText="1"/>
      <protection locked="0"/>
    </xf>
    <xf numFmtId="0" fontId="4" fillId="2" borderId="6" xfId="1" applyFont="1" applyFill="1" applyBorder="1" applyAlignment="1" applyProtection="1">
      <alignment horizontal="center" vertical="center" wrapText="1"/>
      <protection locked="0"/>
    </xf>
    <xf numFmtId="0" fontId="4" fillId="2" borderId="6" xfId="1" applyFont="1" applyFill="1" applyBorder="1" applyAlignment="1" applyProtection="1">
      <alignment horizontal="center" wrapText="1"/>
      <protection locked="0"/>
    </xf>
    <xf numFmtId="0" fontId="4" fillId="2" borderId="7" xfId="1" applyFont="1" applyFill="1" applyBorder="1" applyAlignment="1" applyProtection="1">
      <alignment horizontal="center" vertical="center" wrapText="1"/>
      <protection locked="0"/>
    </xf>
    <xf numFmtId="0" fontId="4" fillId="2" borderId="7" xfId="1" applyFont="1" applyFill="1" applyBorder="1" applyAlignment="1" applyProtection="1">
      <alignment horizontal="center" wrapText="1"/>
      <protection locked="0"/>
    </xf>
    <xf numFmtId="0" fontId="4" fillId="2" borderId="7" xfId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10" fillId="0" borderId="6" xfId="1" applyFont="1" applyBorder="1" applyAlignment="1" applyProtection="1">
      <alignment horizontal="center" vertical="center" wrapText="1"/>
      <protection locked="0"/>
    </xf>
    <xf numFmtId="0" fontId="10" fillId="0" borderId="6" xfId="1" applyFont="1" applyBorder="1" applyAlignment="1" applyProtection="1">
      <alignment horizontal="center" wrapText="1"/>
      <protection locked="0"/>
    </xf>
    <xf numFmtId="0" fontId="4" fillId="2" borderId="6" xfId="1" applyFont="1" applyFill="1" applyBorder="1" applyAlignment="1" applyProtection="1">
      <alignment vertical="center" wrapText="1"/>
      <protection locked="0"/>
    </xf>
    <xf numFmtId="164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164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1" xfId="0" applyNumberFormat="1" applyFont="1" applyBorder="1" applyAlignment="1" applyProtection="1">
      <alignment horizontal="center" vertical="center" wrapText="1"/>
      <protection locked="0"/>
    </xf>
    <xf numFmtId="165" fontId="4" fillId="2" borderId="9" xfId="1" applyNumberFormat="1" applyFont="1" applyFill="1" applyBorder="1" applyAlignment="1" applyProtection="1">
      <alignment horizontal="center" vertical="center" wrapText="1"/>
      <protection locked="0"/>
    </xf>
    <xf numFmtId="3" fontId="4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165" fontId="7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vertical="center" wrapText="1"/>
    </xf>
    <xf numFmtId="0" fontId="3" fillId="2" borderId="3" xfId="1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 applyProtection="1">
      <alignment vertical="center" wrapText="1"/>
    </xf>
    <xf numFmtId="0" fontId="3" fillId="2" borderId="5" xfId="1" applyFont="1" applyFill="1" applyBorder="1" applyAlignment="1" applyProtection="1">
      <alignment horizontal="center" vertical="center"/>
    </xf>
    <xf numFmtId="0" fontId="4" fillId="2" borderId="6" xfId="1" applyFont="1" applyFill="1" applyBorder="1" applyAlignment="1" applyProtection="1">
      <alignment vertical="center" wrapText="1"/>
    </xf>
    <xf numFmtId="0" fontId="4" fillId="2" borderId="7" xfId="1" applyFont="1" applyFill="1" applyBorder="1" applyAlignment="1" applyProtection="1">
      <alignment vertical="center" wrapText="1"/>
    </xf>
    <xf numFmtId="0" fontId="4" fillId="2" borderId="6" xfId="1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horizontal="center" vertical="center"/>
    </xf>
    <xf numFmtId="3" fontId="11" fillId="2" borderId="4" xfId="1" applyNumberFormat="1" applyFont="1" applyFill="1" applyBorder="1" applyAlignment="1" applyProtection="1">
      <alignment horizontal="center" vertical="center" wrapText="1"/>
    </xf>
    <xf numFmtId="165" fontId="4" fillId="2" borderId="6" xfId="1" applyNumberFormat="1" applyFont="1" applyFill="1" applyBorder="1" applyAlignment="1" applyProtection="1">
      <alignment horizontal="center" vertical="center" wrapText="1"/>
    </xf>
    <xf numFmtId="3" fontId="4" fillId="2" borderId="6" xfId="1" applyNumberFormat="1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horizontal="center" wrapText="1"/>
    </xf>
    <xf numFmtId="3" fontId="4" fillId="2" borderId="4" xfId="1" applyNumberFormat="1" applyFont="1" applyFill="1" applyBorder="1" applyAlignment="1" applyProtection="1">
      <alignment horizontal="center" vertical="center" wrapText="1"/>
    </xf>
    <xf numFmtId="0" fontId="4" fillId="2" borderId="6" xfId="1" applyFont="1" applyFill="1" applyBorder="1" applyAlignment="1" applyProtection="1">
      <alignment horizontal="center" wrapText="1"/>
    </xf>
    <xf numFmtId="0" fontId="4" fillId="2" borderId="7" xfId="1" applyFont="1" applyFill="1" applyBorder="1" applyAlignment="1" applyProtection="1">
      <alignment horizontal="center" wrapText="1"/>
    </xf>
    <xf numFmtId="3" fontId="4" fillId="2" borderId="7" xfId="1" applyNumberFormat="1" applyFont="1" applyFill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/>
    </xf>
    <xf numFmtId="3" fontId="10" fillId="0" borderId="6" xfId="1" applyNumberFormat="1" applyFont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164" fontId="4" fillId="2" borderId="6" xfId="0" applyNumberFormat="1" applyFont="1" applyFill="1" applyBorder="1" applyAlignment="1" applyProtection="1">
      <alignment horizontal="center" vertical="center" wrapText="1"/>
    </xf>
    <xf numFmtId="165" fontId="4" fillId="2" borderId="6" xfId="0" applyNumberFormat="1" applyFont="1" applyFill="1" applyBorder="1" applyAlignment="1" applyProtection="1">
      <alignment horizontal="center" vertical="center" wrapText="1"/>
    </xf>
    <xf numFmtId="165" fontId="4" fillId="2" borderId="9" xfId="0" applyNumberFormat="1" applyFont="1" applyFill="1" applyBorder="1" applyAlignment="1" applyProtection="1">
      <alignment horizontal="center" vertical="center" wrapText="1"/>
    </xf>
    <xf numFmtId="165" fontId="3" fillId="2" borderId="6" xfId="1" applyNumberFormat="1" applyFont="1" applyFill="1" applyBorder="1" applyAlignment="1" applyProtection="1">
      <alignment horizontal="center" vertical="center" wrapText="1"/>
    </xf>
    <xf numFmtId="165" fontId="3" fillId="2" borderId="9" xfId="1" applyNumberFormat="1" applyFont="1" applyFill="1" applyBorder="1" applyAlignment="1" applyProtection="1">
      <alignment horizontal="center" vertical="center" wrapText="1"/>
    </xf>
    <xf numFmtId="164" fontId="10" fillId="0" borderId="6" xfId="0" applyNumberFormat="1" applyFont="1" applyBorder="1" applyAlignment="1" applyProtection="1">
      <alignment horizontal="center" vertical="center" wrapText="1"/>
    </xf>
    <xf numFmtId="165" fontId="10" fillId="0" borderId="9" xfId="0" applyNumberFormat="1" applyFont="1" applyBorder="1" applyAlignment="1" applyProtection="1">
      <alignment horizontal="center" vertical="center" wrapText="1"/>
    </xf>
    <xf numFmtId="0" fontId="0" fillId="0" borderId="0" xfId="0" applyProtection="1"/>
    <xf numFmtId="0" fontId="7" fillId="0" borderId="6" xfId="0" applyFont="1" applyBorder="1" applyAlignment="1" applyProtection="1">
      <alignment horizontal="center" vertical="center"/>
    </xf>
    <xf numFmtId="165" fontId="7" fillId="0" borderId="6" xfId="0" applyNumberFormat="1" applyFont="1" applyBorder="1" applyAlignment="1" applyProtection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8" fillId="0" borderId="0" xfId="0" applyFont="1" applyProtection="1"/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horizontal="left" wrapText="1"/>
    </xf>
    <xf numFmtId="0" fontId="1" fillId="0" borderId="0" xfId="0" applyFont="1" applyBorder="1" applyAlignment="1" applyProtection="1">
      <alignment horizontal="center" wrapText="1"/>
    </xf>
    <xf numFmtId="0" fontId="1" fillId="0" borderId="14" xfId="0" applyFont="1" applyBorder="1" applyAlignment="1" applyProtection="1">
      <alignment horizont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zoomScaleNormal="100" workbookViewId="0">
      <selection activeCell="G31" sqref="G31"/>
    </sheetView>
  </sheetViews>
  <sheetFormatPr defaultRowHeight="15" x14ac:dyDescent="0.25"/>
  <cols>
    <col min="1" max="1" width="6.140625" customWidth="1"/>
    <col min="2" max="2" width="57" customWidth="1"/>
    <col min="3" max="3" width="11.7109375" customWidth="1"/>
    <col min="4" max="4" width="14.7109375" customWidth="1"/>
    <col min="5" max="5" width="11.140625" customWidth="1"/>
    <col min="6" max="8" width="13.85546875" customWidth="1"/>
    <col min="9" max="9" width="12.140625" customWidth="1"/>
    <col min="10" max="10" width="16" customWidth="1"/>
    <col min="11" max="11" width="13.7109375" customWidth="1"/>
    <col min="12" max="12" width="9.140625" style="4"/>
    <col min="256" max="256" width="6.140625" customWidth="1"/>
    <col min="257" max="257" width="57" customWidth="1"/>
    <col min="258" max="260" width="11.140625" customWidth="1"/>
    <col min="261" max="263" width="13.85546875" customWidth="1"/>
    <col min="264" max="264" width="12.140625" customWidth="1"/>
    <col min="265" max="265" width="13.42578125" customWidth="1"/>
    <col min="266" max="266" width="13.7109375" customWidth="1"/>
    <col min="512" max="512" width="6.140625" customWidth="1"/>
    <col min="513" max="513" width="57" customWidth="1"/>
    <col min="514" max="516" width="11.140625" customWidth="1"/>
    <col min="517" max="519" width="13.85546875" customWidth="1"/>
    <col min="520" max="520" width="12.140625" customWidth="1"/>
    <col min="521" max="521" width="13.42578125" customWidth="1"/>
    <col min="522" max="522" width="13.7109375" customWidth="1"/>
    <col min="768" max="768" width="6.140625" customWidth="1"/>
    <col min="769" max="769" width="57" customWidth="1"/>
    <col min="770" max="772" width="11.140625" customWidth="1"/>
    <col min="773" max="775" width="13.85546875" customWidth="1"/>
    <col min="776" max="776" width="12.140625" customWidth="1"/>
    <col min="777" max="777" width="13.42578125" customWidth="1"/>
    <col min="778" max="778" width="13.7109375" customWidth="1"/>
    <col min="1024" max="1024" width="6.140625" customWidth="1"/>
    <col min="1025" max="1025" width="57" customWidth="1"/>
    <col min="1026" max="1028" width="11.140625" customWidth="1"/>
    <col min="1029" max="1031" width="13.85546875" customWidth="1"/>
    <col min="1032" max="1032" width="12.140625" customWidth="1"/>
    <col min="1033" max="1033" width="13.42578125" customWidth="1"/>
    <col min="1034" max="1034" width="13.7109375" customWidth="1"/>
    <col min="1280" max="1280" width="6.140625" customWidth="1"/>
    <col min="1281" max="1281" width="57" customWidth="1"/>
    <col min="1282" max="1284" width="11.140625" customWidth="1"/>
    <col min="1285" max="1287" width="13.85546875" customWidth="1"/>
    <col min="1288" max="1288" width="12.140625" customWidth="1"/>
    <col min="1289" max="1289" width="13.42578125" customWidth="1"/>
    <col min="1290" max="1290" width="13.7109375" customWidth="1"/>
    <col min="1536" max="1536" width="6.140625" customWidth="1"/>
    <col min="1537" max="1537" width="57" customWidth="1"/>
    <col min="1538" max="1540" width="11.140625" customWidth="1"/>
    <col min="1541" max="1543" width="13.85546875" customWidth="1"/>
    <col min="1544" max="1544" width="12.140625" customWidth="1"/>
    <col min="1545" max="1545" width="13.42578125" customWidth="1"/>
    <col min="1546" max="1546" width="13.7109375" customWidth="1"/>
    <col min="1792" max="1792" width="6.140625" customWidth="1"/>
    <col min="1793" max="1793" width="57" customWidth="1"/>
    <col min="1794" max="1796" width="11.140625" customWidth="1"/>
    <col min="1797" max="1799" width="13.85546875" customWidth="1"/>
    <col min="1800" max="1800" width="12.140625" customWidth="1"/>
    <col min="1801" max="1801" width="13.42578125" customWidth="1"/>
    <col min="1802" max="1802" width="13.7109375" customWidth="1"/>
    <col min="2048" max="2048" width="6.140625" customWidth="1"/>
    <col min="2049" max="2049" width="57" customWidth="1"/>
    <col min="2050" max="2052" width="11.140625" customWidth="1"/>
    <col min="2053" max="2055" width="13.85546875" customWidth="1"/>
    <col min="2056" max="2056" width="12.140625" customWidth="1"/>
    <col min="2057" max="2057" width="13.42578125" customWidth="1"/>
    <col min="2058" max="2058" width="13.7109375" customWidth="1"/>
    <col min="2304" max="2304" width="6.140625" customWidth="1"/>
    <col min="2305" max="2305" width="57" customWidth="1"/>
    <col min="2306" max="2308" width="11.140625" customWidth="1"/>
    <col min="2309" max="2311" width="13.85546875" customWidth="1"/>
    <col min="2312" max="2312" width="12.140625" customWidth="1"/>
    <col min="2313" max="2313" width="13.42578125" customWidth="1"/>
    <col min="2314" max="2314" width="13.7109375" customWidth="1"/>
    <col min="2560" max="2560" width="6.140625" customWidth="1"/>
    <col min="2561" max="2561" width="57" customWidth="1"/>
    <col min="2562" max="2564" width="11.140625" customWidth="1"/>
    <col min="2565" max="2567" width="13.85546875" customWidth="1"/>
    <col min="2568" max="2568" width="12.140625" customWidth="1"/>
    <col min="2569" max="2569" width="13.42578125" customWidth="1"/>
    <col min="2570" max="2570" width="13.7109375" customWidth="1"/>
    <col min="2816" max="2816" width="6.140625" customWidth="1"/>
    <col min="2817" max="2817" width="57" customWidth="1"/>
    <col min="2818" max="2820" width="11.140625" customWidth="1"/>
    <col min="2821" max="2823" width="13.85546875" customWidth="1"/>
    <col min="2824" max="2824" width="12.140625" customWidth="1"/>
    <col min="2825" max="2825" width="13.42578125" customWidth="1"/>
    <col min="2826" max="2826" width="13.7109375" customWidth="1"/>
    <col min="3072" max="3072" width="6.140625" customWidth="1"/>
    <col min="3073" max="3073" width="57" customWidth="1"/>
    <col min="3074" max="3076" width="11.140625" customWidth="1"/>
    <col min="3077" max="3079" width="13.85546875" customWidth="1"/>
    <col min="3080" max="3080" width="12.140625" customWidth="1"/>
    <col min="3081" max="3081" width="13.42578125" customWidth="1"/>
    <col min="3082" max="3082" width="13.7109375" customWidth="1"/>
    <col min="3328" max="3328" width="6.140625" customWidth="1"/>
    <col min="3329" max="3329" width="57" customWidth="1"/>
    <col min="3330" max="3332" width="11.140625" customWidth="1"/>
    <col min="3333" max="3335" width="13.85546875" customWidth="1"/>
    <col min="3336" max="3336" width="12.140625" customWidth="1"/>
    <col min="3337" max="3337" width="13.42578125" customWidth="1"/>
    <col min="3338" max="3338" width="13.7109375" customWidth="1"/>
    <col min="3584" max="3584" width="6.140625" customWidth="1"/>
    <col min="3585" max="3585" width="57" customWidth="1"/>
    <col min="3586" max="3588" width="11.140625" customWidth="1"/>
    <col min="3589" max="3591" width="13.85546875" customWidth="1"/>
    <col min="3592" max="3592" width="12.140625" customWidth="1"/>
    <col min="3593" max="3593" width="13.42578125" customWidth="1"/>
    <col min="3594" max="3594" width="13.7109375" customWidth="1"/>
    <col min="3840" max="3840" width="6.140625" customWidth="1"/>
    <col min="3841" max="3841" width="57" customWidth="1"/>
    <col min="3842" max="3844" width="11.140625" customWidth="1"/>
    <col min="3845" max="3847" width="13.85546875" customWidth="1"/>
    <col min="3848" max="3848" width="12.140625" customWidth="1"/>
    <col min="3849" max="3849" width="13.42578125" customWidth="1"/>
    <col min="3850" max="3850" width="13.7109375" customWidth="1"/>
    <col min="4096" max="4096" width="6.140625" customWidth="1"/>
    <col min="4097" max="4097" width="57" customWidth="1"/>
    <col min="4098" max="4100" width="11.140625" customWidth="1"/>
    <col min="4101" max="4103" width="13.85546875" customWidth="1"/>
    <col min="4104" max="4104" width="12.140625" customWidth="1"/>
    <col min="4105" max="4105" width="13.42578125" customWidth="1"/>
    <col min="4106" max="4106" width="13.7109375" customWidth="1"/>
    <col min="4352" max="4352" width="6.140625" customWidth="1"/>
    <col min="4353" max="4353" width="57" customWidth="1"/>
    <col min="4354" max="4356" width="11.140625" customWidth="1"/>
    <col min="4357" max="4359" width="13.85546875" customWidth="1"/>
    <col min="4360" max="4360" width="12.140625" customWidth="1"/>
    <col min="4361" max="4361" width="13.42578125" customWidth="1"/>
    <col min="4362" max="4362" width="13.7109375" customWidth="1"/>
    <col min="4608" max="4608" width="6.140625" customWidth="1"/>
    <col min="4609" max="4609" width="57" customWidth="1"/>
    <col min="4610" max="4612" width="11.140625" customWidth="1"/>
    <col min="4613" max="4615" width="13.85546875" customWidth="1"/>
    <col min="4616" max="4616" width="12.140625" customWidth="1"/>
    <col min="4617" max="4617" width="13.42578125" customWidth="1"/>
    <col min="4618" max="4618" width="13.7109375" customWidth="1"/>
    <col min="4864" max="4864" width="6.140625" customWidth="1"/>
    <col min="4865" max="4865" width="57" customWidth="1"/>
    <col min="4866" max="4868" width="11.140625" customWidth="1"/>
    <col min="4869" max="4871" width="13.85546875" customWidth="1"/>
    <col min="4872" max="4872" width="12.140625" customWidth="1"/>
    <col min="4873" max="4873" width="13.42578125" customWidth="1"/>
    <col min="4874" max="4874" width="13.7109375" customWidth="1"/>
    <col min="5120" max="5120" width="6.140625" customWidth="1"/>
    <col min="5121" max="5121" width="57" customWidth="1"/>
    <col min="5122" max="5124" width="11.140625" customWidth="1"/>
    <col min="5125" max="5127" width="13.85546875" customWidth="1"/>
    <col min="5128" max="5128" width="12.140625" customWidth="1"/>
    <col min="5129" max="5129" width="13.42578125" customWidth="1"/>
    <col min="5130" max="5130" width="13.7109375" customWidth="1"/>
    <col min="5376" max="5376" width="6.140625" customWidth="1"/>
    <col min="5377" max="5377" width="57" customWidth="1"/>
    <col min="5378" max="5380" width="11.140625" customWidth="1"/>
    <col min="5381" max="5383" width="13.85546875" customWidth="1"/>
    <col min="5384" max="5384" width="12.140625" customWidth="1"/>
    <col min="5385" max="5385" width="13.42578125" customWidth="1"/>
    <col min="5386" max="5386" width="13.7109375" customWidth="1"/>
    <col min="5632" max="5632" width="6.140625" customWidth="1"/>
    <col min="5633" max="5633" width="57" customWidth="1"/>
    <col min="5634" max="5636" width="11.140625" customWidth="1"/>
    <col min="5637" max="5639" width="13.85546875" customWidth="1"/>
    <col min="5640" max="5640" width="12.140625" customWidth="1"/>
    <col min="5641" max="5641" width="13.42578125" customWidth="1"/>
    <col min="5642" max="5642" width="13.7109375" customWidth="1"/>
    <col min="5888" max="5888" width="6.140625" customWidth="1"/>
    <col min="5889" max="5889" width="57" customWidth="1"/>
    <col min="5890" max="5892" width="11.140625" customWidth="1"/>
    <col min="5893" max="5895" width="13.85546875" customWidth="1"/>
    <col min="5896" max="5896" width="12.140625" customWidth="1"/>
    <col min="5897" max="5897" width="13.42578125" customWidth="1"/>
    <col min="5898" max="5898" width="13.7109375" customWidth="1"/>
    <col min="6144" max="6144" width="6.140625" customWidth="1"/>
    <col min="6145" max="6145" width="57" customWidth="1"/>
    <col min="6146" max="6148" width="11.140625" customWidth="1"/>
    <col min="6149" max="6151" width="13.85546875" customWidth="1"/>
    <col min="6152" max="6152" width="12.140625" customWidth="1"/>
    <col min="6153" max="6153" width="13.42578125" customWidth="1"/>
    <col min="6154" max="6154" width="13.7109375" customWidth="1"/>
    <col min="6400" max="6400" width="6.140625" customWidth="1"/>
    <col min="6401" max="6401" width="57" customWidth="1"/>
    <col min="6402" max="6404" width="11.140625" customWidth="1"/>
    <col min="6405" max="6407" width="13.85546875" customWidth="1"/>
    <col min="6408" max="6408" width="12.140625" customWidth="1"/>
    <col min="6409" max="6409" width="13.42578125" customWidth="1"/>
    <col min="6410" max="6410" width="13.7109375" customWidth="1"/>
    <col min="6656" max="6656" width="6.140625" customWidth="1"/>
    <col min="6657" max="6657" width="57" customWidth="1"/>
    <col min="6658" max="6660" width="11.140625" customWidth="1"/>
    <col min="6661" max="6663" width="13.85546875" customWidth="1"/>
    <col min="6664" max="6664" width="12.140625" customWidth="1"/>
    <col min="6665" max="6665" width="13.42578125" customWidth="1"/>
    <col min="6666" max="6666" width="13.7109375" customWidth="1"/>
    <col min="6912" max="6912" width="6.140625" customWidth="1"/>
    <col min="6913" max="6913" width="57" customWidth="1"/>
    <col min="6914" max="6916" width="11.140625" customWidth="1"/>
    <col min="6917" max="6919" width="13.85546875" customWidth="1"/>
    <col min="6920" max="6920" width="12.140625" customWidth="1"/>
    <col min="6921" max="6921" width="13.42578125" customWidth="1"/>
    <col min="6922" max="6922" width="13.7109375" customWidth="1"/>
    <col min="7168" max="7168" width="6.140625" customWidth="1"/>
    <col min="7169" max="7169" width="57" customWidth="1"/>
    <col min="7170" max="7172" width="11.140625" customWidth="1"/>
    <col min="7173" max="7175" width="13.85546875" customWidth="1"/>
    <col min="7176" max="7176" width="12.140625" customWidth="1"/>
    <col min="7177" max="7177" width="13.42578125" customWidth="1"/>
    <col min="7178" max="7178" width="13.7109375" customWidth="1"/>
    <col min="7424" max="7424" width="6.140625" customWidth="1"/>
    <col min="7425" max="7425" width="57" customWidth="1"/>
    <col min="7426" max="7428" width="11.140625" customWidth="1"/>
    <col min="7429" max="7431" width="13.85546875" customWidth="1"/>
    <col min="7432" max="7432" width="12.140625" customWidth="1"/>
    <col min="7433" max="7433" width="13.42578125" customWidth="1"/>
    <col min="7434" max="7434" width="13.7109375" customWidth="1"/>
    <col min="7680" max="7680" width="6.140625" customWidth="1"/>
    <col min="7681" max="7681" width="57" customWidth="1"/>
    <col min="7682" max="7684" width="11.140625" customWidth="1"/>
    <col min="7685" max="7687" width="13.85546875" customWidth="1"/>
    <col min="7688" max="7688" width="12.140625" customWidth="1"/>
    <col min="7689" max="7689" width="13.42578125" customWidth="1"/>
    <col min="7690" max="7690" width="13.7109375" customWidth="1"/>
    <col min="7936" max="7936" width="6.140625" customWidth="1"/>
    <col min="7937" max="7937" width="57" customWidth="1"/>
    <col min="7938" max="7940" width="11.140625" customWidth="1"/>
    <col min="7941" max="7943" width="13.85546875" customWidth="1"/>
    <col min="7944" max="7944" width="12.140625" customWidth="1"/>
    <col min="7945" max="7945" width="13.42578125" customWidth="1"/>
    <col min="7946" max="7946" width="13.7109375" customWidth="1"/>
    <col min="8192" max="8192" width="6.140625" customWidth="1"/>
    <col min="8193" max="8193" width="57" customWidth="1"/>
    <col min="8194" max="8196" width="11.140625" customWidth="1"/>
    <col min="8197" max="8199" width="13.85546875" customWidth="1"/>
    <col min="8200" max="8200" width="12.140625" customWidth="1"/>
    <col min="8201" max="8201" width="13.42578125" customWidth="1"/>
    <col min="8202" max="8202" width="13.7109375" customWidth="1"/>
    <col min="8448" max="8448" width="6.140625" customWidth="1"/>
    <col min="8449" max="8449" width="57" customWidth="1"/>
    <col min="8450" max="8452" width="11.140625" customWidth="1"/>
    <col min="8453" max="8455" width="13.85546875" customWidth="1"/>
    <col min="8456" max="8456" width="12.140625" customWidth="1"/>
    <col min="8457" max="8457" width="13.42578125" customWidth="1"/>
    <col min="8458" max="8458" width="13.7109375" customWidth="1"/>
    <col min="8704" max="8704" width="6.140625" customWidth="1"/>
    <col min="8705" max="8705" width="57" customWidth="1"/>
    <col min="8706" max="8708" width="11.140625" customWidth="1"/>
    <col min="8709" max="8711" width="13.85546875" customWidth="1"/>
    <col min="8712" max="8712" width="12.140625" customWidth="1"/>
    <col min="8713" max="8713" width="13.42578125" customWidth="1"/>
    <col min="8714" max="8714" width="13.7109375" customWidth="1"/>
    <col min="8960" max="8960" width="6.140625" customWidth="1"/>
    <col min="8961" max="8961" width="57" customWidth="1"/>
    <col min="8962" max="8964" width="11.140625" customWidth="1"/>
    <col min="8965" max="8967" width="13.85546875" customWidth="1"/>
    <col min="8968" max="8968" width="12.140625" customWidth="1"/>
    <col min="8969" max="8969" width="13.42578125" customWidth="1"/>
    <col min="8970" max="8970" width="13.7109375" customWidth="1"/>
    <col min="9216" max="9216" width="6.140625" customWidth="1"/>
    <col min="9217" max="9217" width="57" customWidth="1"/>
    <col min="9218" max="9220" width="11.140625" customWidth="1"/>
    <col min="9221" max="9223" width="13.85546875" customWidth="1"/>
    <col min="9224" max="9224" width="12.140625" customWidth="1"/>
    <col min="9225" max="9225" width="13.42578125" customWidth="1"/>
    <col min="9226" max="9226" width="13.7109375" customWidth="1"/>
    <col min="9472" max="9472" width="6.140625" customWidth="1"/>
    <col min="9473" max="9473" width="57" customWidth="1"/>
    <col min="9474" max="9476" width="11.140625" customWidth="1"/>
    <col min="9477" max="9479" width="13.85546875" customWidth="1"/>
    <col min="9480" max="9480" width="12.140625" customWidth="1"/>
    <col min="9481" max="9481" width="13.42578125" customWidth="1"/>
    <col min="9482" max="9482" width="13.7109375" customWidth="1"/>
    <col min="9728" max="9728" width="6.140625" customWidth="1"/>
    <col min="9729" max="9729" width="57" customWidth="1"/>
    <col min="9730" max="9732" width="11.140625" customWidth="1"/>
    <col min="9733" max="9735" width="13.85546875" customWidth="1"/>
    <col min="9736" max="9736" width="12.140625" customWidth="1"/>
    <col min="9737" max="9737" width="13.42578125" customWidth="1"/>
    <col min="9738" max="9738" width="13.7109375" customWidth="1"/>
    <col min="9984" max="9984" width="6.140625" customWidth="1"/>
    <col min="9985" max="9985" width="57" customWidth="1"/>
    <col min="9986" max="9988" width="11.140625" customWidth="1"/>
    <col min="9989" max="9991" width="13.85546875" customWidth="1"/>
    <col min="9992" max="9992" width="12.140625" customWidth="1"/>
    <col min="9993" max="9993" width="13.42578125" customWidth="1"/>
    <col min="9994" max="9994" width="13.7109375" customWidth="1"/>
    <col min="10240" max="10240" width="6.140625" customWidth="1"/>
    <col min="10241" max="10241" width="57" customWidth="1"/>
    <col min="10242" max="10244" width="11.140625" customWidth="1"/>
    <col min="10245" max="10247" width="13.85546875" customWidth="1"/>
    <col min="10248" max="10248" width="12.140625" customWidth="1"/>
    <col min="10249" max="10249" width="13.42578125" customWidth="1"/>
    <col min="10250" max="10250" width="13.7109375" customWidth="1"/>
    <col min="10496" max="10496" width="6.140625" customWidth="1"/>
    <col min="10497" max="10497" width="57" customWidth="1"/>
    <col min="10498" max="10500" width="11.140625" customWidth="1"/>
    <col min="10501" max="10503" width="13.85546875" customWidth="1"/>
    <col min="10504" max="10504" width="12.140625" customWidth="1"/>
    <col min="10505" max="10505" width="13.42578125" customWidth="1"/>
    <col min="10506" max="10506" width="13.7109375" customWidth="1"/>
    <col min="10752" max="10752" width="6.140625" customWidth="1"/>
    <col min="10753" max="10753" width="57" customWidth="1"/>
    <col min="10754" max="10756" width="11.140625" customWidth="1"/>
    <col min="10757" max="10759" width="13.85546875" customWidth="1"/>
    <col min="10760" max="10760" width="12.140625" customWidth="1"/>
    <col min="10761" max="10761" width="13.42578125" customWidth="1"/>
    <col min="10762" max="10762" width="13.7109375" customWidth="1"/>
    <col min="11008" max="11008" width="6.140625" customWidth="1"/>
    <col min="11009" max="11009" width="57" customWidth="1"/>
    <col min="11010" max="11012" width="11.140625" customWidth="1"/>
    <col min="11013" max="11015" width="13.85546875" customWidth="1"/>
    <col min="11016" max="11016" width="12.140625" customWidth="1"/>
    <col min="11017" max="11017" width="13.42578125" customWidth="1"/>
    <col min="11018" max="11018" width="13.7109375" customWidth="1"/>
    <col min="11264" max="11264" width="6.140625" customWidth="1"/>
    <col min="11265" max="11265" width="57" customWidth="1"/>
    <col min="11266" max="11268" width="11.140625" customWidth="1"/>
    <col min="11269" max="11271" width="13.85546875" customWidth="1"/>
    <col min="11272" max="11272" width="12.140625" customWidth="1"/>
    <col min="11273" max="11273" width="13.42578125" customWidth="1"/>
    <col min="11274" max="11274" width="13.7109375" customWidth="1"/>
    <col min="11520" max="11520" width="6.140625" customWidth="1"/>
    <col min="11521" max="11521" width="57" customWidth="1"/>
    <col min="11522" max="11524" width="11.140625" customWidth="1"/>
    <col min="11525" max="11527" width="13.85546875" customWidth="1"/>
    <col min="11528" max="11528" width="12.140625" customWidth="1"/>
    <col min="11529" max="11529" width="13.42578125" customWidth="1"/>
    <col min="11530" max="11530" width="13.7109375" customWidth="1"/>
    <col min="11776" max="11776" width="6.140625" customWidth="1"/>
    <col min="11777" max="11777" width="57" customWidth="1"/>
    <col min="11778" max="11780" width="11.140625" customWidth="1"/>
    <col min="11781" max="11783" width="13.85546875" customWidth="1"/>
    <col min="11784" max="11784" width="12.140625" customWidth="1"/>
    <col min="11785" max="11785" width="13.42578125" customWidth="1"/>
    <col min="11786" max="11786" width="13.7109375" customWidth="1"/>
    <col min="12032" max="12032" width="6.140625" customWidth="1"/>
    <col min="12033" max="12033" width="57" customWidth="1"/>
    <col min="12034" max="12036" width="11.140625" customWidth="1"/>
    <col min="12037" max="12039" width="13.85546875" customWidth="1"/>
    <col min="12040" max="12040" width="12.140625" customWidth="1"/>
    <col min="12041" max="12041" width="13.42578125" customWidth="1"/>
    <col min="12042" max="12042" width="13.7109375" customWidth="1"/>
    <col min="12288" max="12288" width="6.140625" customWidth="1"/>
    <col min="12289" max="12289" width="57" customWidth="1"/>
    <col min="12290" max="12292" width="11.140625" customWidth="1"/>
    <col min="12293" max="12295" width="13.85546875" customWidth="1"/>
    <col min="12296" max="12296" width="12.140625" customWidth="1"/>
    <col min="12297" max="12297" width="13.42578125" customWidth="1"/>
    <col min="12298" max="12298" width="13.7109375" customWidth="1"/>
    <col min="12544" max="12544" width="6.140625" customWidth="1"/>
    <col min="12545" max="12545" width="57" customWidth="1"/>
    <col min="12546" max="12548" width="11.140625" customWidth="1"/>
    <col min="12549" max="12551" width="13.85546875" customWidth="1"/>
    <col min="12552" max="12552" width="12.140625" customWidth="1"/>
    <col min="12553" max="12553" width="13.42578125" customWidth="1"/>
    <col min="12554" max="12554" width="13.7109375" customWidth="1"/>
    <col min="12800" max="12800" width="6.140625" customWidth="1"/>
    <col min="12801" max="12801" width="57" customWidth="1"/>
    <col min="12802" max="12804" width="11.140625" customWidth="1"/>
    <col min="12805" max="12807" width="13.85546875" customWidth="1"/>
    <col min="12808" max="12808" width="12.140625" customWidth="1"/>
    <col min="12809" max="12809" width="13.42578125" customWidth="1"/>
    <col min="12810" max="12810" width="13.7109375" customWidth="1"/>
    <col min="13056" max="13056" width="6.140625" customWidth="1"/>
    <col min="13057" max="13057" width="57" customWidth="1"/>
    <col min="13058" max="13060" width="11.140625" customWidth="1"/>
    <col min="13061" max="13063" width="13.85546875" customWidth="1"/>
    <col min="13064" max="13064" width="12.140625" customWidth="1"/>
    <col min="13065" max="13065" width="13.42578125" customWidth="1"/>
    <col min="13066" max="13066" width="13.7109375" customWidth="1"/>
    <col min="13312" max="13312" width="6.140625" customWidth="1"/>
    <col min="13313" max="13313" width="57" customWidth="1"/>
    <col min="13314" max="13316" width="11.140625" customWidth="1"/>
    <col min="13317" max="13319" width="13.85546875" customWidth="1"/>
    <col min="13320" max="13320" width="12.140625" customWidth="1"/>
    <col min="13321" max="13321" width="13.42578125" customWidth="1"/>
    <col min="13322" max="13322" width="13.7109375" customWidth="1"/>
    <col min="13568" max="13568" width="6.140625" customWidth="1"/>
    <col min="13569" max="13569" width="57" customWidth="1"/>
    <col min="13570" max="13572" width="11.140625" customWidth="1"/>
    <col min="13573" max="13575" width="13.85546875" customWidth="1"/>
    <col min="13576" max="13576" width="12.140625" customWidth="1"/>
    <col min="13577" max="13577" width="13.42578125" customWidth="1"/>
    <col min="13578" max="13578" width="13.7109375" customWidth="1"/>
    <col min="13824" max="13824" width="6.140625" customWidth="1"/>
    <col min="13825" max="13825" width="57" customWidth="1"/>
    <col min="13826" max="13828" width="11.140625" customWidth="1"/>
    <col min="13829" max="13831" width="13.85546875" customWidth="1"/>
    <col min="13832" max="13832" width="12.140625" customWidth="1"/>
    <col min="13833" max="13833" width="13.42578125" customWidth="1"/>
    <col min="13834" max="13834" width="13.7109375" customWidth="1"/>
    <col min="14080" max="14080" width="6.140625" customWidth="1"/>
    <col min="14081" max="14081" width="57" customWidth="1"/>
    <col min="14082" max="14084" width="11.140625" customWidth="1"/>
    <col min="14085" max="14087" width="13.85546875" customWidth="1"/>
    <col min="14088" max="14088" width="12.140625" customWidth="1"/>
    <col min="14089" max="14089" width="13.42578125" customWidth="1"/>
    <col min="14090" max="14090" width="13.7109375" customWidth="1"/>
    <col min="14336" max="14336" width="6.140625" customWidth="1"/>
    <col min="14337" max="14337" width="57" customWidth="1"/>
    <col min="14338" max="14340" width="11.140625" customWidth="1"/>
    <col min="14341" max="14343" width="13.85546875" customWidth="1"/>
    <col min="14344" max="14344" width="12.140625" customWidth="1"/>
    <col min="14345" max="14345" width="13.42578125" customWidth="1"/>
    <col min="14346" max="14346" width="13.7109375" customWidth="1"/>
    <col min="14592" max="14592" width="6.140625" customWidth="1"/>
    <col min="14593" max="14593" width="57" customWidth="1"/>
    <col min="14594" max="14596" width="11.140625" customWidth="1"/>
    <col min="14597" max="14599" width="13.85546875" customWidth="1"/>
    <col min="14600" max="14600" width="12.140625" customWidth="1"/>
    <col min="14601" max="14601" width="13.42578125" customWidth="1"/>
    <col min="14602" max="14602" width="13.7109375" customWidth="1"/>
    <col min="14848" max="14848" width="6.140625" customWidth="1"/>
    <col min="14849" max="14849" width="57" customWidth="1"/>
    <col min="14850" max="14852" width="11.140625" customWidth="1"/>
    <col min="14853" max="14855" width="13.85546875" customWidth="1"/>
    <col min="14856" max="14856" width="12.140625" customWidth="1"/>
    <col min="14857" max="14857" width="13.42578125" customWidth="1"/>
    <col min="14858" max="14858" width="13.7109375" customWidth="1"/>
    <col min="15104" max="15104" width="6.140625" customWidth="1"/>
    <col min="15105" max="15105" width="57" customWidth="1"/>
    <col min="15106" max="15108" width="11.140625" customWidth="1"/>
    <col min="15109" max="15111" width="13.85546875" customWidth="1"/>
    <col min="15112" max="15112" width="12.140625" customWidth="1"/>
    <col min="15113" max="15113" width="13.42578125" customWidth="1"/>
    <col min="15114" max="15114" width="13.7109375" customWidth="1"/>
    <col min="15360" max="15360" width="6.140625" customWidth="1"/>
    <col min="15361" max="15361" width="57" customWidth="1"/>
    <col min="15362" max="15364" width="11.140625" customWidth="1"/>
    <col min="15365" max="15367" width="13.85546875" customWidth="1"/>
    <col min="15368" max="15368" width="12.140625" customWidth="1"/>
    <col min="15369" max="15369" width="13.42578125" customWidth="1"/>
    <col min="15370" max="15370" width="13.7109375" customWidth="1"/>
    <col min="15616" max="15616" width="6.140625" customWidth="1"/>
    <col min="15617" max="15617" width="57" customWidth="1"/>
    <col min="15618" max="15620" width="11.140625" customWidth="1"/>
    <col min="15621" max="15623" width="13.85546875" customWidth="1"/>
    <col min="15624" max="15624" width="12.140625" customWidth="1"/>
    <col min="15625" max="15625" width="13.42578125" customWidth="1"/>
    <col min="15626" max="15626" width="13.7109375" customWidth="1"/>
    <col min="15872" max="15872" width="6.140625" customWidth="1"/>
    <col min="15873" max="15873" width="57" customWidth="1"/>
    <col min="15874" max="15876" width="11.140625" customWidth="1"/>
    <col min="15877" max="15879" width="13.85546875" customWidth="1"/>
    <col min="15880" max="15880" width="12.140625" customWidth="1"/>
    <col min="15881" max="15881" width="13.42578125" customWidth="1"/>
    <col min="15882" max="15882" width="13.7109375" customWidth="1"/>
    <col min="16128" max="16128" width="6.140625" customWidth="1"/>
    <col min="16129" max="16129" width="57" customWidth="1"/>
    <col min="16130" max="16132" width="11.140625" customWidth="1"/>
    <col min="16133" max="16135" width="13.85546875" customWidth="1"/>
    <col min="16136" max="16136" width="12.140625" customWidth="1"/>
    <col min="16137" max="16137" width="13.42578125" customWidth="1"/>
    <col min="16138" max="16138" width="13.7109375" customWidth="1"/>
  </cols>
  <sheetData>
    <row r="1" spans="1:17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7" ht="20.25" customHeight="1" x14ac:dyDescent="0.3">
      <c r="A2" s="26"/>
      <c r="B2" s="72" t="s">
        <v>52</v>
      </c>
      <c r="C2" s="72"/>
      <c r="D2" s="72"/>
      <c r="E2" s="72"/>
      <c r="F2" s="72"/>
      <c r="G2" s="72"/>
      <c r="H2" s="72"/>
      <c r="I2" s="72"/>
      <c r="J2" s="72"/>
      <c r="K2" s="73"/>
    </row>
    <row r="3" spans="1:17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7" ht="21" thickBot="1" x14ac:dyDescent="0.35">
      <c r="A4" s="27"/>
      <c r="B4" s="69"/>
      <c r="C4" s="69"/>
      <c r="D4" s="69"/>
      <c r="E4" s="69"/>
      <c r="F4" s="69"/>
      <c r="G4" s="69"/>
      <c r="H4" s="26"/>
      <c r="I4" s="26"/>
      <c r="J4" s="26"/>
      <c r="K4" s="26"/>
    </row>
    <row r="5" spans="1:17" s="1" customFormat="1" ht="45.75" thickBot="1" x14ac:dyDescent="0.3">
      <c r="A5" s="33" t="s">
        <v>0</v>
      </c>
      <c r="B5" s="34" t="s">
        <v>1</v>
      </c>
      <c r="C5" s="28" t="s">
        <v>2</v>
      </c>
      <c r="D5" s="28" t="s">
        <v>3</v>
      </c>
      <c r="E5" s="42" t="s">
        <v>4</v>
      </c>
      <c r="F5" s="42" t="s">
        <v>5</v>
      </c>
      <c r="G5" s="28" t="s">
        <v>6</v>
      </c>
      <c r="H5" s="54" t="s">
        <v>7</v>
      </c>
      <c r="I5" s="54" t="s">
        <v>8</v>
      </c>
      <c r="J5" s="54" t="s">
        <v>9</v>
      </c>
      <c r="K5" s="55" t="s">
        <v>10</v>
      </c>
      <c r="L5" s="5"/>
    </row>
    <row r="6" spans="1:17" s="2" customFormat="1" x14ac:dyDescent="0.25">
      <c r="A6" s="35" t="s">
        <v>27</v>
      </c>
      <c r="B6" s="36" t="s">
        <v>44</v>
      </c>
      <c r="C6" s="8"/>
      <c r="D6" s="9"/>
      <c r="E6" s="43" t="s">
        <v>45</v>
      </c>
      <c r="F6" s="44">
        <v>90</v>
      </c>
      <c r="G6" s="19"/>
      <c r="H6" s="56">
        <v>22</v>
      </c>
      <c r="I6" s="56">
        <v>0</v>
      </c>
      <c r="J6" s="57">
        <f>F6*G6</f>
        <v>0</v>
      </c>
      <c r="K6" s="58">
        <v>0</v>
      </c>
      <c r="L6" s="6"/>
    </row>
    <row r="7" spans="1:17" s="2" customFormat="1" hidden="1" x14ac:dyDescent="0.25">
      <c r="A7" s="37"/>
      <c r="B7" s="38"/>
      <c r="C7" s="10"/>
      <c r="D7" s="11"/>
      <c r="E7" s="40"/>
      <c r="F7" s="45"/>
      <c r="G7" s="20"/>
      <c r="H7" s="59"/>
      <c r="I7" s="56"/>
      <c r="J7" s="57">
        <f t="shared" ref="J7:J23" si="0">F7*G7</f>
        <v>0</v>
      </c>
      <c r="K7" s="60"/>
      <c r="L7" s="6"/>
    </row>
    <row r="8" spans="1:17" s="2" customFormat="1" ht="29.25" thickBot="1" x14ac:dyDescent="0.3">
      <c r="A8" s="37" t="s">
        <v>28</v>
      </c>
      <c r="B8" s="38" t="s">
        <v>46</v>
      </c>
      <c r="C8" s="10"/>
      <c r="D8" s="11"/>
      <c r="E8" s="40" t="s">
        <v>47</v>
      </c>
      <c r="F8" s="46">
        <v>2000</v>
      </c>
      <c r="G8" s="21"/>
      <c r="H8" s="56">
        <v>22</v>
      </c>
      <c r="I8" s="56">
        <v>0</v>
      </c>
      <c r="J8" s="57">
        <f t="shared" si="0"/>
        <v>0</v>
      </c>
      <c r="K8" s="58">
        <v>0</v>
      </c>
      <c r="L8" s="6"/>
    </row>
    <row r="9" spans="1:17" s="2" customFormat="1" ht="28.5" x14ac:dyDescent="0.25">
      <c r="A9" s="37" t="s">
        <v>29</v>
      </c>
      <c r="B9" s="36" t="s">
        <v>12</v>
      </c>
      <c r="C9" s="8"/>
      <c r="D9" s="9"/>
      <c r="E9" s="47" t="s">
        <v>13</v>
      </c>
      <c r="F9" s="48">
        <v>900</v>
      </c>
      <c r="G9" s="19"/>
      <c r="H9" s="56">
        <v>22</v>
      </c>
      <c r="I9" s="56">
        <v>0</v>
      </c>
      <c r="J9" s="57">
        <f t="shared" si="0"/>
        <v>0</v>
      </c>
      <c r="K9" s="58">
        <v>0</v>
      </c>
      <c r="L9" s="6"/>
    </row>
    <row r="10" spans="1:17" s="2" customFormat="1" ht="57.75" x14ac:dyDescent="0.25">
      <c r="A10" s="37" t="s">
        <v>30</v>
      </c>
      <c r="B10" s="38" t="s">
        <v>42</v>
      </c>
      <c r="C10" s="10"/>
      <c r="D10" s="11"/>
      <c r="E10" s="49" t="s">
        <v>11</v>
      </c>
      <c r="F10" s="46">
        <v>1000</v>
      </c>
      <c r="G10" s="21"/>
      <c r="H10" s="56">
        <v>22</v>
      </c>
      <c r="I10" s="56">
        <v>0</v>
      </c>
      <c r="J10" s="57">
        <f t="shared" si="0"/>
        <v>0</v>
      </c>
      <c r="K10" s="58">
        <v>0</v>
      </c>
      <c r="L10" s="6"/>
    </row>
    <row r="11" spans="1:17" s="2" customFormat="1" ht="72.75" x14ac:dyDescent="0.25">
      <c r="A11" s="37" t="s">
        <v>31</v>
      </c>
      <c r="B11" s="38" t="s">
        <v>50</v>
      </c>
      <c r="C11" s="10"/>
      <c r="D11" s="11"/>
      <c r="E11" s="49" t="s">
        <v>11</v>
      </c>
      <c r="F11" s="46">
        <v>200</v>
      </c>
      <c r="G11" s="21"/>
      <c r="H11" s="56">
        <v>22</v>
      </c>
      <c r="I11" s="56">
        <v>0</v>
      </c>
      <c r="J11" s="57">
        <f t="shared" si="0"/>
        <v>0</v>
      </c>
      <c r="K11" s="58">
        <v>0</v>
      </c>
      <c r="L11" s="6"/>
    </row>
    <row r="12" spans="1:17" s="2" customFormat="1" ht="87" x14ac:dyDescent="0.25">
      <c r="A12" s="37" t="s">
        <v>32</v>
      </c>
      <c r="B12" s="38" t="s">
        <v>51</v>
      </c>
      <c r="C12" s="12"/>
      <c r="D12" s="13"/>
      <c r="E12" s="50" t="s">
        <v>11</v>
      </c>
      <c r="F12" s="51">
        <v>100</v>
      </c>
      <c r="G12" s="22"/>
      <c r="H12" s="56">
        <v>22</v>
      </c>
      <c r="I12" s="56">
        <v>0</v>
      </c>
      <c r="J12" s="57">
        <f t="shared" si="0"/>
        <v>0</v>
      </c>
      <c r="K12" s="58">
        <v>0</v>
      </c>
      <c r="L12" s="6"/>
    </row>
    <row r="13" spans="1:17" s="2" customFormat="1" x14ac:dyDescent="0.25">
      <c r="A13" s="37" t="s">
        <v>33</v>
      </c>
      <c r="B13" s="39" t="s">
        <v>14</v>
      </c>
      <c r="C13" s="14"/>
      <c r="D13" s="13"/>
      <c r="E13" s="50" t="s">
        <v>11</v>
      </c>
      <c r="F13" s="51">
        <v>20</v>
      </c>
      <c r="G13" s="22"/>
      <c r="H13" s="56">
        <v>22</v>
      </c>
      <c r="I13" s="56">
        <v>0</v>
      </c>
      <c r="J13" s="57">
        <f t="shared" si="0"/>
        <v>0</v>
      </c>
      <c r="K13" s="58">
        <v>0</v>
      </c>
      <c r="L13" s="6"/>
    </row>
    <row r="14" spans="1:17" s="2" customFormat="1" ht="15.75" x14ac:dyDescent="0.25">
      <c r="A14" s="37" t="s">
        <v>34</v>
      </c>
      <c r="B14" s="38" t="s">
        <v>15</v>
      </c>
      <c r="C14" s="15"/>
      <c r="D14" s="11"/>
      <c r="E14" s="49" t="s">
        <v>11</v>
      </c>
      <c r="F14" s="46">
        <v>100</v>
      </c>
      <c r="G14" s="21"/>
      <c r="H14" s="56">
        <v>22</v>
      </c>
      <c r="I14" s="56">
        <v>0</v>
      </c>
      <c r="J14" s="57">
        <f t="shared" si="0"/>
        <v>0</v>
      </c>
      <c r="K14" s="58">
        <v>0</v>
      </c>
      <c r="L14" s="6"/>
      <c r="Q14" s="3"/>
    </row>
    <row r="15" spans="1:17" s="2" customFormat="1" hidden="1" x14ac:dyDescent="0.25">
      <c r="A15" s="37" t="s">
        <v>35</v>
      </c>
      <c r="B15" s="38"/>
      <c r="C15" s="10"/>
      <c r="D15" s="11"/>
      <c r="E15" s="49"/>
      <c r="F15" s="45"/>
      <c r="G15" s="20"/>
      <c r="H15" s="59"/>
      <c r="I15" s="56"/>
      <c r="J15" s="57">
        <f t="shared" si="0"/>
        <v>0</v>
      </c>
      <c r="K15" s="60"/>
      <c r="L15" s="6"/>
    </row>
    <row r="16" spans="1:17" s="2" customFormat="1" x14ac:dyDescent="0.25">
      <c r="A16" s="37" t="s">
        <v>36</v>
      </c>
      <c r="B16" s="38" t="s">
        <v>16</v>
      </c>
      <c r="C16" s="15"/>
      <c r="D16" s="11"/>
      <c r="E16" s="49" t="s">
        <v>11</v>
      </c>
      <c r="F16" s="46">
        <v>100</v>
      </c>
      <c r="G16" s="21"/>
      <c r="H16" s="56">
        <v>22</v>
      </c>
      <c r="I16" s="56">
        <v>0</v>
      </c>
      <c r="J16" s="57">
        <f t="shared" si="0"/>
        <v>0</v>
      </c>
      <c r="K16" s="58">
        <v>0</v>
      </c>
      <c r="L16" s="6"/>
    </row>
    <row r="17" spans="1:12" s="2" customFormat="1" hidden="1" x14ac:dyDescent="0.25">
      <c r="A17" s="37" t="s">
        <v>37</v>
      </c>
      <c r="B17" s="40"/>
      <c r="C17" s="15"/>
      <c r="D17" s="11"/>
      <c r="E17" s="49"/>
      <c r="F17" s="45"/>
      <c r="G17" s="20"/>
      <c r="H17" s="59"/>
      <c r="I17" s="56"/>
      <c r="J17" s="57">
        <f t="shared" si="0"/>
        <v>0</v>
      </c>
      <c r="K17" s="60"/>
      <c r="L17" s="6"/>
    </row>
    <row r="18" spans="1:12" s="2" customFormat="1" ht="15.75" x14ac:dyDescent="0.25">
      <c r="A18" s="37" t="s">
        <v>38</v>
      </c>
      <c r="B18" s="38" t="s">
        <v>23</v>
      </c>
      <c r="C18" s="16"/>
      <c r="D18" s="17"/>
      <c r="E18" s="52" t="s">
        <v>11</v>
      </c>
      <c r="F18" s="53">
        <v>50</v>
      </c>
      <c r="G18" s="23"/>
      <c r="H18" s="61">
        <v>22</v>
      </c>
      <c r="I18" s="61">
        <f t="shared" ref="I18" si="1">G18*((100+H18)/100)</f>
        <v>0</v>
      </c>
      <c r="J18" s="57">
        <f t="shared" si="0"/>
        <v>0</v>
      </c>
      <c r="K18" s="62">
        <f t="shared" ref="K18" si="2">F18*I18</f>
        <v>0</v>
      </c>
      <c r="L18" s="6"/>
    </row>
    <row r="19" spans="1:12" s="2" customFormat="1" ht="28.5" x14ac:dyDescent="0.25">
      <c r="A19" s="37" t="s">
        <v>39</v>
      </c>
      <c r="B19" s="41" t="s">
        <v>25</v>
      </c>
      <c r="C19" s="15"/>
      <c r="D19" s="15"/>
      <c r="E19" s="49" t="s">
        <v>11</v>
      </c>
      <c r="F19" s="49">
        <v>100</v>
      </c>
      <c r="G19" s="24"/>
      <c r="H19" s="61">
        <v>22</v>
      </c>
      <c r="I19" s="61">
        <f t="shared" ref="I19:I23" si="3">G19*((100+H19)/100)</f>
        <v>0</v>
      </c>
      <c r="J19" s="57">
        <f t="shared" si="0"/>
        <v>0</v>
      </c>
      <c r="K19" s="62">
        <f t="shared" ref="K19:K22" si="4">F19*I19</f>
        <v>0</v>
      </c>
      <c r="L19" s="7"/>
    </row>
    <row r="20" spans="1:12" s="2" customFormat="1" x14ac:dyDescent="0.25">
      <c r="A20" s="37"/>
      <c r="B20" s="41" t="s">
        <v>48</v>
      </c>
      <c r="C20" s="15"/>
      <c r="D20" s="15"/>
      <c r="E20" s="49" t="s">
        <v>11</v>
      </c>
      <c r="F20" s="49">
        <v>5</v>
      </c>
      <c r="G20" s="24"/>
      <c r="H20" s="61">
        <v>22</v>
      </c>
      <c r="I20" s="61">
        <f t="shared" ref="I20" si="5">G20*((100+H20)/100)</f>
        <v>0</v>
      </c>
      <c r="J20" s="57">
        <f t="shared" ref="J20" si="6">F20*G20</f>
        <v>0</v>
      </c>
      <c r="K20" s="62">
        <f t="shared" ref="K20" si="7">F20*I20</f>
        <v>0</v>
      </c>
      <c r="L20" s="7"/>
    </row>
    <row r="21" spans="1:12" s="2" customFormat="1" x14ac:dyDescent="0.25">
      <c r="A21" s="37" t="s">
        <v>40</v>
      </c>
      <c r="B21" s="38" t="s">
        <v>26</v>
      </c>
      <c r="C21" s="15"/>
      <c r="D21" s="15"/>
      <c r="E21" s="49" t="s">
        <v>11</v>
      </c>
      <c r="F21" s="49">
        <v>500</v>
      </c>
      <c r="G21" s="24"/>
      <c r="H21" s="61">
        <v>22</v>
      </c>
      <c r="I21" s="61">
        <f t="shared" si="3"/>
        <v>0</v>
      </c>
      <c r="J21" s="57">
        <f t="shared" si="0"/>
        <v>0</v>
      </c>
      <c r="K21" s="62">
        <f t="shared" si="4"/>
        <v>0</v>
      </c>
      <c r="L21" s="7"/>
    </row>
    <row r="22" spans="1:12" s="2" customFormat="1" x14ac:dyDescent="0.25">
      <c r="A22" s="37" t="s">
        <v>41</v>
      </c>
      <c r="B22" s="38" t="s">
        <v>24</v>
      </c>
      <c r="C22" s="15"/>
      <c r="D22" s="15"/>
      <c r="E22" s="49" t="s">
        <v>11</v>
      </c>
      <c r="F22" s="49">
        <v>100</v>
      </c>
      <c r="G22" s="24"/>
      <c r="H22" s="61">
        <v>22</v>
      </c>
      <c r="I22" s="61">
        <f t="shared" si="3"/>
        <v>0</v>
      </c>
      <c r="J22" s="57">
        <f t="shared" si="0"/>
        <v>0</v>
      </c>
      <c r="K22" s="62">
        <f t="shared" si="4"/>
        <v>0</v>
      </c>
      <c r="L22" s="7"/>
    </row>
    <row r="23" spans="1:12" s="2" customFormat="1" x14ac:dyDescent="0.25">
      <c r="A23" s="37" t="s">
        <v>43</v>
      </c>
      <c r="B23" s="38" t="s">
        <v>17</v>
      </c>
      <c r="C23" s="18"/>
      <c r="D23" s="15"/>
      <c r="E23" s="49" t="s">
        <v>11</v>
      </c>
      <c r="F23" s="49">
        <v>100</v>
      </c>
      <c r="G23" s="25"/>
      <c r="H23" s="61">
        <v>22</v>
      </c>
      <c r="I23" s="61">
        <f t="shared" si="3"/>
        <v>0</v>
      </c>
      <c r="J23" s="57">
        <f t="shared" si="0"/>
        <v>0</v>
      </c>
      <c r="K23" s="58">
        <v>0</v>
      </c>
      <c r="L23" s="7"/>
    </row>
    <row r="24" spans="1:12" ht="15.75" x14ac:dyDescent="0.25">
      <c r="A24" s="26"/>
      <c r="B24" s="26"/>
      <c r="C24" s="26"/>
      <c r="D24" s="26"/>
      <c r="E24" s="26"/>
      <c r="F24" s="26"/>
      <c r="G24" s="26"/>
      <c r="H24" s="63"/>
      <c r="I24" s="64" t="s">
        <v>18</v>
      </c>
      <c r="J24" s="65">
        <f>SUM(J6:J23)</f>
        <v>0</v>
      </c>
      <c r="K24" s="66">
        <v>0</v>
      </c>
    </row>
    <row r="25" spans="1:12" ht="15.75" x14ac:dyDescent="0.25">
      <c r="A25" s="26"/>
      <c r="B25" s="67" t="s">
        <v>19</v>
      </c>
      <c r="C25" s="26"/>
      <c r="D25" s="26"/>
      <c r="E25" s="26"/>
      <c r="F25" s="26"/>
      <c r="G25" s="26"/>
      <c r="H25" s="26"/>
      <c r="I25" s="29"/>
      <c r="J25" s="30"/>
      <c r="K25" s="30"/>
    </row>
    <row r="26" spans="1:12" ht="15.75" x14ac:dyDescent="0.25">
      <c r="A26" s="26"/>
      <c r="B26" s="68" t="s">
        <v>20</v>
      </c>
      <c r="C26" s="31"/>
      <c r="D26" s="32"/>
      <c r="E26" s="32"/>
      <c r="F26" s="32"/>
      <c r="G26" s="32"/>
      <c r="H26" s="26"/>
      <c r="I26" s="26"/>
      <c r="J26" s="26"/>
      <c r="K26" s="26"/>
    </row>
    <row r="27" spans="1:12" ht="15.75" x14ac:dyDescent="0.25">
      <c r="A27" s="26"/>
      <c r="B27" s="68" t="s">
        <v>21</v>
      </c>
      <c r="C27" s="31"/>
      <c r="D27" s="32"/>
      <c r="E27" s="32"/>
      <c r="F27" s="32"/>
      <c r="G27" s="32"/>
      <c r="H27" s="26"/>
      <c r="I27" s="26"/>
      <c r="J27" s="26"/>
      <c r="K27" s="26"/>
    </row>
    <row r="28" spans="1:12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2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2" ht="15.75" x14ac:dyDescent="0.25">
      <c r="A30" s="26"/>
      <c r="B30" s="68" t="s">
        <v>22</v>
      </c>
      <c r="C30" s="26"/>
      <c r="D30" s="26"/>
      <c r="E30" s="26"/>
      <c r="F30" s="26"/>
      <c r="G30" s="26"/>
      <c r="H30" s="26"/>
      <c r="I30" s="26"/>
      <c r="J30" s="26"/>
      <c r="K30" s="26"/>
    </row>
    <row r="31" spans="1:12" ht="15.75" customHeight="1" x14ac:dyDescent="0.25">
      <c r="A31" s="26"/>
      <c r="B31" s="70"/>
      <c r="C31" s="70"/>
      <c r="D31" s="70"/>
      <c r="E31" s="70"/>
      <c r="F31" s="26"/>
      <c r="G31" s="26"/>
      <c r="H31" s="26"/>
      <c r="I31" s="26"/>
      <c r="J31" s="26"/>
      <c r="K31" s="26"/>
    </row>
    <row r="32" spans="1:12" ht="76.150000000000006" customHeight="1" x14ac:dyDescent="0.25">
      <c r="A32" s="26"/>
      <c r="B32" s="71" t="s">
        <v>49</v>
      </c>
      <c r="C32" s="71"/>
      <c r="D32" s="71"/>
      <c r="E32" s="71"/>
      <c r="F32" s="26"/>
      <c r="G32" s="26"/>
      <c r="H32" s="26"/>
      <c r="I32" s="26"/>
      <c r="J32" s="26"/>
      <c r="K32" s="26"/>
    </row>
    <row r="33" spans="1:1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pans="1:1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1:1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1:1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1:1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1:1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</sheetData>
  <sheetProtection password="CF7A" sheet="1" objects="1" scenarios="1"/>
  <mergeCells count="4">
    <mergeCell ref="B4:G4"/>
    <mergeCell ref="B31:E31"/>
    <mergeCell ref="B32:E32"/>
    <mergeCell ref="B2:K2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izdelki za osebni nego</vt:lpstr>
      <vt:lpstr>'izdelki za osebni nego'!Področje_tiskanja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Smolinger Galun</dc:creator>
  <cp:lastModifiedBy>Bernarda Kozel</cp:lastModifiedBy>
  <cp:lastPrinted>2020-08-12T11:58:02Z</cp:lastPrinted>
  <dcterms:created xsi:type="dcterms:W3CDTF">2016-06-29T09:34:45Z</dcterms:created>
  <dcterms:modified xsi:type="dcterms:W3CDTF">2020-08-14T10:08:37Z</dcterms:modified>
</cp:coreProperties>
</file>